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epgsrv01\FileShare01\NetScanner_SecondFloor\Obemi_2016\UNIT_20\Zakl-KS\"/>
    </mc:Choice>
  </mc:AlternateContent>
  <bookViews>
    <workbookView xWindow="120" yWindow="75" windowWidth="15600" windowHeight="11760"/>
  </bookViews>
  <sheets>
    <sheet name="1gr." sheetId="9" r:id="rId1"/>
  </sheets>
  <definedNames>
    <definedName name="_xlnm._FilterDatabase" localSheetId="0" hidden="1">'1gr.'!$A$3:$J$99</definedName>
  </definedNames>
  <calcPr calcId="152511"/>
</workbook>
</file>

<file path=xl/calcChain.xml><?xml version="1.0" encoding="utf-8"?>
<calcChain xmlns="http://schemas.openxmlformats.org/spreadsheetml/2006/main">
  <c r="G99" i="9" l="1"/>
  <c r="G96" i="9"/>
  <c r="G97" i="9"/>
  <c r="G98" i="9"/>
  <c r="G23" i="9" l="1"/>
  <c r="G13" i="9"/>
  <c r="G37" i="9" l="1"/>
  <c r="G72" i="9"/>
  <c r="G51" i="9"/>
  <c r="G36" i="9"/>
  <c r="G32" i="9"/>
  <c r="G87" i="9" l="1"/>
  <c r="G90" i="9" l="1"/>
  <c r="G89" i="9"/>
  <c r="G92" i="9" l="1"/>
  <c r="G91" i="9"/>
  <c r="G88" i="9"/>
  <c r="G86" i="9"/>
  <c r="G85" i="9"/>
  <c r="G84" i="9"/>
  <c r="G82" i="9"/>
  <c r="G81" i="9"/>
  <c r="G80" i="9"/>
  <c r="G79" i="9"/>
  <c r="G78" i="9" l="1"/>
  <c r="G83" i="9"/>
  <c r="G24" i="9"/>
  <c r="G14" i="9"/>
  <c r="G31" i="9"/>
  <c r="G33" i="9"/>
  <c r="G77" i="9" l="1"/>
  <c r="H77" i="9" s="1"/>
  <c r="G76" i="9"/>
  <c r="G69" i="9"/>
  <c r="G60" i="9"/>
  <c r="G54" i="9"/>
  <c r="G47" i="9"/>
  <c r="G28" i="9"/>
  <c r="G38" i="9"/>
  <c r="G93" i="9" l="1"/>
  <c r="G75" i="9" l="1"/>
  <c r="G74" i="9"/>
  <c r="G73" i="9"/>
  <c r="G71" i="9"/>
  <c r="G68" i="9"/>
  <c r="G67" i="9"/>
  <c r="G66" i="9"/>
  <c r="G65" i="9"/>
  <c r="G64" i="9"/>
  <c r="G63" i="9"/>
  <c r="G62" i="9"/>
  <c r="G59" i="9"/>
  <c r="G58" i="9"/>
  <c r="G57" i="9"/>
  <c r="G56" i="9"/>
  <c r="G53" i="9"/>
  <c r="G52" i="9"/>
  <c r="G50" i="9"/>
  <c r="G49" i="9"/>
  <c r="G46" i="9"/>
  <c r="G45" i="9"/>
  <c r="G44" i="9"/>
  <c r="G43" i="9"/>
  <c r="G42" i="9"/>
  <c r="G41" i="9"/>
  <c r="G40" i="9"/>
  <c r="G35" i="9"/>
  <c r="G30" i="9"/>
  <c r="G27" i="9"/>
  <c r="G26" i="9"/>
  <c r="G22" i="9"/>
  <c r="G21" i="9"/>
  <c r="G20" i="9"/>
  <c r="G19" i="9"/>
  <c r="G18" i="9"/>
  <c r="G17" i="9"/>
  <c r="G16" i="9"/>
  <c r="G12" i="9"/>
  <c r="G11" i="9"/>
  <c r="G10" i="9"/>
  <c r="G9" i="9"/>
  <c r="G8" i="9"/>
  <c r="G7" i="9"/>
  <c r="G6" i="9"/>
  <c r="G95" i="9"/>
  <c r="G94" i="9"/>
  <c r="G5" i="9" l="1"/>
  <c r="G29" i="9"/>
  <c r="H29" i="9" s="1"/>
  <c r="G55" i="9"/>
  <c r="H55" i="9" s="1"/>
  <c r="G15" i="9"/>
  <c r="H15" i="9" s="1"/>
  <c r="G70" i="9"/>
  <c r="H70" i="9" s="1"/>
  <c r="G34" i="9"/>
  <c r="H34" i="9" s="1"/>
  <c r="G48" i="9"/>
  <c r="H48" i="9" s="1"/>
  <c r="G61" i="9"/>
  <c r="H61" i="9" s="1"/>
  <c r="H5" i="9"/>
  <c r="G25" i="9"/>
  <c r="H25" i="9" s="1"/>
  <c r="G39" i="9"/>
  <c r="H39" i="9" s="1"/>
  <c r="G4" i="9" l="1"/>
  <c r="G102" i="9" s="1"/>
</calcChain>
</file>

<file path=xl/sharedStrings.xml><?xml version="1.0" encoding="utf-8"?>
<sst xmlns="http://schemas.openxmlformats.org/spreadsheetml/2006/main" count="294" uniqueCount="214">
  <si>
    <t>No</t>
  </si>
  <si>
    <t>KKS</t>
  </si>
  <si>
    <t>Описание</t>
  </si>
  <si>
    <t>К-во</t>
  </si>
  <si>
    <t>Мерна
единица</t>
  </si>
  <si>
    <t>Ед.цена</t>
  </si>
  <si>
    <t>Обща цена</t>
  </si>
  <si>
    <t>бр.</t>
  </si>
  <si>
    <t>м.</t>
  </si>
  <si>
    <r>
      <t>м</t>
    </r>
    <r>
      <rPr>
        <sz val="11"/>
        <color theme="1"/>
        <rFont val="Calibri"/>
        <family val="2"/>
        <charset val="204"/>
      </rPr>
      <t>².</t>
    </r>
  </si>
  <si>
    <t>Ч/Ч</t>
  </si>
  <si>
    <t>Технически ръководител</t>
  </si>
  <si>
    <t>Монтьор</t>
  </si>
  <si>
    <t>∑ + Допълнителни Ч/Ч</t>
  </si>
  <si>
    <t>Оксиженист</t>
  </si>
  <si>
    <t>Заварчик</t>
  </si>
  <si>
    <t>Фирма Изпълнител:
                                          /Подпис и печат/</t>
  </si>
  <si>
    <t>20HAC1&amp;AC001</t>
  </si>
  <si>
    <t>20HAC1&amp;AC001_Почистване на плъзгащи опори между серпентини и балки</t>
  </si>
  <si>
    <t>20HAC1&amp;AC001_Възстановяване на  носещи елементи за зидария</t>
  </si>
  <si>
    <t>20HAC1&amp;AC001_Изрязване на контролни образци и възстановяване</t>
  </si>
  <si>
    <t>20HAC1&amp;AC001_Подмяна на износени защити по колена и прави</t>
  </si>
  <si>
    <t>20HAC1&amp;AC001_Ремонт на щитови затвори.</t>
  </si>
  <si>
    <t>20HAC1&amp;AC001_Възстановяване на обшивка.</t>
  </si>
  <si>
    <t>20HAC1&amp;AC001_Ремонт на люкове подмяна на уплътнението</t>
  </si>
  <si>
    <t>20HAC2&amp;AC001</t>
  </si>
  <si>
    <t>20HAC2&amp;AC001_EKO II /ляво и дясно/</t>
  </si>
  <si>
    <t>20HAC2&amp;AC001_Почистване на плъзгащи опори между серпентини и балки</t>
  </si>
  <si>
    <t>20HAC2&amp;AC001_Възстановяване на  носещи елементи за зидария</t>
  </si>
  <si>
    <t>20HAC2&amp;AC001_Изрязване на контролни образци и възстановяване</t>
  </si>
  <si>
    <t>20HAC2&amp;AC001_Подмяна на износени защити по колена и прави</t>
  </si>
  <si>
    <t>20HAC2&amp;AC001_Ремонт на щитови затвори.</t>
  </si>
  <si>
    <t>20HAC2&amp;AC001_Възстановяване на обшивка.</t>
  </si>
  <si>
    <t>20HAC2&amp;AC001_Ремонт на люкове подмяна на уплътнението</t>
  </si>
  <si>
    <t>20HAD&amp;</t>
  </si>
  <si>
    <t>20HAD&amp;_Пещна камера</t>
  </si>
  <si>
    <t>20HAD&amp;_Ремонт на уплътняване  люкове и гледалки</t>
  </si>
  <si>
    <t>20HAD&amp;_Подмяна на дефектни тръби L=6 m и колена</t>
  </si>
  <si>
    <t>20HAH1&amp;</t>
  </si>
  <si>
    <t xml:space="preserve">20HAH1&amp;_ГРЧ </t>
  </si>
  <si>
    <t>20HAH1&amp;_Възстановяване на обшивка.</t>
  </si>
  <si>
    <t>20HAH1&amp;_Ремонт на люкове, подмяна на уплътнението</t>
  </si>
  <si>
    <t>20HAH2&amp;</t>
  </si>
  <si>
    <t xml:space="preserve">20HAH2&amp;_ТПП </t>
  </si>
  <si>
    <t>20HAH2&amp;_Ревизия на ОПС на ТПП</t>
  </si>
  <si>
    <t>20HAH3&amp;</t>
  </si>
  <si>
    <t>20HAH3&amp;_Почистване на плъзгащи опори между серпентини и балки</t>
  </si>
  <si>
    <t>20HAH3&amp;_Възстановяване на  носещи елементи за зидария</t>
  </si>
  <si>
    <t>20HAH3&amp;_Изрязване на контролни образци и възстановяване</t>
  </si>
  <si>
    <t>20HAH3&amp;_Подмяна на износени защити по колена и прави</t>
  </si>
  <si>
    <t>20HAH3&amp;_Ремонт на щитови затвори.</t>
  </si>
  <si>
    <t>20HAH3&amp;_Възстановяване на обшивка.</t>
  </si>
  <si>
    <t>20HAH3&amp;_Ремонт на люкове подмяна на уплътнението</t>
  </si>
  <si>
    <t>20HAH4&amp;</t>
  </si>
  <si>
    <t xml:space="preserve">20HAH4&amp;_ШПП </t>
  </si>
  <si>
    <t>20HAH4&amp;_Ремонт на люкове подмяна на уплътнението</t>
  </si>
  <si>
    <t>20HAH4&amp;_Подмяна подвеска на опоро окачваща система</t>
  </si>
  <si>
    <t>20HAH4&amp;_Възстановяване на обшивка.</t>
  </si>
  <si>
    <t>20HAH4&amp;_Възстановяване на  носещи елементи за зидария</t>
  </si>
  <si>
    <t>20HAH5&amp;</t>
  </si>
  <si>
    <t xml:space="preserve">20HAH5&amp;_КПП2 </t>
  </si>
  <si>
    <t>20HAH5&amp;_Подмяна подвеска на опоро окачваща система</t>
  </si>
  <si>
    <t>20HAH5&amp;_Възстановяване на обшивка.</t>
  </si>
  <si>
    <t>20HAH5&amp;_Възстановяване на  носещи елементи за зидария</t>
  </si>
  <si>
    <t>20HAJ1&amp;</t>
  </si>
  <si>
    <t>20HAJ1&amp;_МПП1</t>
  </si>
  <si>
    <t>20HAJ1&amp;_Почистване на плъзгащи опори между серпентини и балки</t>
  </si>
  <si>
    <t>20HAJ1&amp;_Възстановяване на  носещи елементи за зидария</t>
  </si>
  <si>
    <t>20HAJ1&amp;_Изрязване на контролни образци и възстановяване</t>
  </si>
  <si>
    <t>20HAJ1&amp;_Подмяна на износени защити по колена и прави</t>
  </si>
  <si>
    <t>20HAJ1&amp;_Ремонт на щитови затвори.</t>
  </si>
  <si>
    <t>20HAJ1&amp;_Възстановяване на обшивка.</t>
  </si>
  <si>
    <t>20HAJ1&amp;_Ремонт на люкове подмяна на уплътнението</t>
  </si>
  <si>
    <t>20HAJ2&amp;</t>
  </si>
  <si>
    <t xml:space="preserve">20HAJ2&amp;_МПП2 </t>
  </si>
  <si>
    <t>20HAJ2&amp;_Ремонт на люкове подмяна на уплътнението</t>
  </si>
  <si>
    <t>20HAJ2&amp;_Подмяна подвеска на опоро окачваща система</t>
  </si>
  <si>
    <t>20HAJ2&amp;_Възстановяване на обшивка.</t>
  </si>
  <si>
    <t>20HAJ2&amp;_Възстановяване на  носещи елементи за зидария</t>
  </si>
  <si>
    <t>20.01.01.</t>
  </si>
  <si>
    <t>20.01.01.01</t>
  </si>
  <si>
    <t>20.01.01.02</t>
  </si>
  <si>
    <t>20.01.01.04</t>
  </si>
  <si>
    <t>20.01.01.05</t>
  </si>
  <si>
    <t>20.01.01.08</t>
  </si>
  <si>
    <t>20.01.03.</t>
  </si>
  <si>
    <t>20.01.03.01</t>
  </si>
  <si>
    <t>20.01.03.02</t>
  </si>
  <si>
    <t>20.01.04.</t>
  </si>
  <si>
    <t>20.01.04.03</t>
  </si>
  <si>
    <t>20.01.05.</t>
  </si>
  <si>
    <t>20.01.05.03</t>
  </si>
  <si>
    <t>20.01.05.04</t>
  </si>
  <si>
    <t>20.01.06.</t>
  </si>
  <si>
    <t>20.01.06.04</t>
  </si>
  <si>
    <t>20.01.07.</t>
  </si>
  <si>
    <t>20.01.07.01</t>
  </si>
  <si>
    <t>20.01.07.02</t>
  </si>
  <si>
    <t>20.01.07.04</t>
  </si>
  <si>
    <t>20.01.07.05</t>
  </si>
  <si>
    <t>20.01.08.</t>
  </si>
  <si>
    <t>20.01.09.</t>
  </si>
  <si>
    <t>20.01.09.07</t>
  </si>
  <si>
    <t>20.01.09.08</t>
  </si>
  <si>
    <t>20.01.10.</t>
  </si>
  <si>
    <t>20.01.10.01</t>
  </si>
  <si>
    <t>20.01.10.02</t>
  </si>
  <si>
    <t>20.01.10.04</t>
  </si>
  <si>
    <t>20.01.10.05</t>
  </si>
  <si>
    <t>20.01.11.</t>
  </si>
  <si>
    <t>20.01.15.</t>
  </si>
  <si>
    <t>20HAC1&amp;AC001_Отстраняване на пропуски след водна опресовка</t>
  </si>
  <si>
    <t>20HAC2&amp;AC001_Отстраняване на пропуски след водна опресовка</t>
  </si>
  <si>
    <t>20HAD&amp;_Отстраняване на пропуски след водна опресовка</t>
  </si>
  <si>
    <t>20HAH&amp;_Отстраняване на пропуски след водна опресовка</t>
  </si>
  <si>
    <t>20HAH2&amp;_Отстраняване на пропуски след водна опресовка</t>
  </si>
  <si>
    <t>20HAH3&amp;_Отстраняване на пропуски след водна опресовка</t>
  </si>
  <si>
    <t>20HAH5&amp;_Отстраняване на пропуски след водна опресовка</t>
  </si>
  <si>
    <t>20HAH4&amp;_Отстраняване на пропуски след водна опресовка</t>
  </si>
  <si>
    <t>20HAJ1&amp;_Отстраняване на пропуски след водна опресовка</t>
  </si>
  <si>
    <t>20HAJ2&amp;_Отстраняване на пропуски след водна опресовка</t>
  </si>
  <si>
    <t>20.01.06.06</t>
  </si>
  <si>
    <t>20.01.12.</t>
  </si>
  <si>
    <t>20LBA Демонтаж</t>
  </si>
  <si>
    <t xml:space="preserve">20LBA Демонтаж на инпулсни клапани </t>
  </si>
  <si>
    <t>20LBA Монтаж</t>
  </si>
  <si>
    <t xml:space="preserve">20LBA Монтаж на тръба за следене на налягането ф21,3 х4 (12Х1МФ) от тръбопровод Остра пара - ляво и дясно и от Барабан - ляв и десен  до таблата за управление </t>
  </si>
  <si>
    <t xml:space="preserve">20LBA Монтаж на oпори на тръба ф21,3 </t>
  </si>
  <si>
    <t xml:space="preserve">20LBA Разпробиване на отвори на тръбопровод Остра пара </t>
  </si>
  <si>
    <t xml:space="preserve">20LBA Заваряване и термообработка на щуцери на тръбопровод Остра пара </t>
  </si>
  <si>
    <t>20HAC1&amp;AC001_EKO I /ляво и дясно/</t>
  </si>
  <si>
    <t>20HAH1&amp;_Подмяна на люкове (правоъгълни - големи)</t>
  </si>
  <si>
    <t>20HAH2&amp;_Ремонт на ОПС на ТПП</t>
  </si>
  <si>
    <t>20HAH3&amp;_КПП1 /ляво и дясно/</t>
  </si>
  <si>
    <t>20HAH4&amp;_Ремонт подвеска на опоро окачваща система</t>
  </si>
  <si>
    <t>20HAH5&amp;_Ремонт на люкове подмяна на уплътнението(2 бр. кръгли и 2 бр. правоъгълни)</t>
  </si>
  <si>
    <t>20HAJ2&amp;_Подмяна на люкове (топла кутия)</t>
  </si>
  <si>
    <t>20.01.01.03</t>
  </si>
  <si>
    <t>20.01.01.06</t>
  </si>
  <si>
    <t>20.01.01.07</t>
  </si>
  <si>
    <t>20.01.02.</t>
  </si>
  <si>
    <t>20.01.02.01</t>
  </si>
  <si>
    <t>20.01.02.02</t>
  </si>
  <si>
    <t>20.01.02.03</t>
  </si>
  <si>
    <t>20.01.02.04</t>
  </si>
  <si>
    <t>20.01.02.05</t>
  </si>
  <si>
    <t>20.01.02.06</t>
  </si>
  <si>
    <t>20.01.02.07</t>
  </si>
  <si>
    <t>20.01.02.08</t>
  </si>
  <si>
    <t>20.01.03.03</t>
  </si>
  <si>
    <t>20.01.04.01</t>
  </si>
  <si>
    <t>20.01.04.02</t>
  </si>
  <si>
    <t>20.01.04.04</t>
  </si>
  <si>
    <t>20.01.05.01</t>
  </si>
  <si>
    <t>20.01.05.02</t>
  </si>
  <si>
    <t>20.01.06.01</t>
  </si>
  <si>
    <t>20.01.06.02</t>
  </si>
  <si>
    <t>20.01.06.03</t>
  </si>
  <si>
    <t>20.01.06.05</t>
  </si>
  <si>
    <t>20.01.06.07</t>
  </si>
  <si>
    <t>20.01.06.08</t>
  </si>
  <si>
    <t>20.01.07.03</t>
  </si>
  <si>
    <t>20.01.07.06</t>
  </si>
  <si>
    <t>20.01.08.01</t>
  </si>
  <si>
    <t>20.01.08.02</t>
  </si>
  <si>
    <t>20.01.08.03</t>
  </si>
  <si>
    <t>20.01.08.04</t>
  </si>
  <si>
    <t>20.01.08.05</t>
  </si>
  <si>
    <t>20.01.09.01</t>
  </si>
  <si>
    <t>20.01.09.02</t>
  </si>
  <si>
    <t>20.01.09.03</t>
  </si>
  <si>
    <t>20.01.09.04</t>
  </si>
  <si>
    <t>20.01.09.05</t>
  </si>
  <si>
    <t>20.01.09.06</t>
  </si>
  <si>
    <t>20.01.10.03</t>
  </si>
  <si>
    <t>20.01.10.06</t>
  </si>
  <si>
    <t>20.01.11.01</t>
  </si>
  <si>
    <t>20.01.11.01.01</t>
  </si>
  <si>
    <t>20.01.11.01.02</t>
  </si>
  <si>
    <t>20.01.11.01.03</t>
  </si>
  <si>
    <t>20.01.11.01.04</t>
  </si>
  <si>
    <t>20.01.11.02</t>
  </si>
  <si>
    <t>20.01.11.02.01</t>
  </si>
  <si>
    <t>20.01.11.02.02</t>
  </si>
  <si>
    <t>20.01.11.02.03</t>
  </si>
  <si>
    <t>20.01.11.02.04</t>
  </si>
  <si>
    <t>20.01.11.02.05</t>
  </si>
  <si>
    <t>20.01.11.02.06</t>
  </si>
  <si>
    <t>20.01.11.02.07</t>
  </si>
  <si>
    <t>20.01.11.02.08</t>
  </si>
  <si>
    <t>20.01.11.02.09</t>
  </si>
  <si>
    <t>20.01.13.</t>
  </si>
  <si>
    <t>20.01.14.</t>
  </si>
  <si>
    <t>20LBA Подмяна на Предпазни клапани Остра пара</t>
  </si>
  <si>
    <t xml:space="preserve">20LBA Демонтаж на Предпазни клапани </t>
  </si>
  <si>
    <t>20LBA Демонтаж на седлата на Предпазните клапани   и oпорите</t>
  </si>
  <si>
    <t xml:space="preserve">20LBA Подготовка за  подмяна на Предпазни клапани  </t>
  </si>
  <si>
    <t>20LBA Монтаж на новите Предпазни клапани  (стиковане на ставка между балансите и коляното на входа, подгрев, заваряване и термообработка, зафланцване изхода на Предпазни клапани )</t>
  </si>
  <si>
    <t xml:space="preserve">20LBA Монтаж на опори на Предпазни клапани </t>
  </si>
  <si>
    <t xml:space="preserve">20LBA Монтаж на новите табла за управление на Предпазни клапани </t>
  </si>
  <si>
    <t xml:space="preserve">20LBA Монтаж на тръба за захранване с въздух ф32 х5 (1.4541) от кота 22 до таблата за управление на Предпазни клапани </t>
  </si>
  <si>
    <t xml:space="preserve">20LBA Монтаж на тръба за захранване с въздух ф21,3 х3 (1.4541) от таблата за управление  до Предпазни клапани </t>
  </si>
  <si>
    <t>20.01.16.</t>
  </si>
  <si>
    <t>Участие в газова опресовка</t>
  </si>
  <si>
    <t>Провеждане на 72 часови следремонтни изпитания на съорижението</t>
  </si>
  <si>
    <t>20.01.17.</t>
  </si>
  <si>
    <t>10.01.18.</t>
  </si>
  <si>
    <t xml:space="preserve">Провеждане на водна опресовка </t>
  </si>
  <si>
    <t>I. Група: Ремонт система на економайзера от колектор на вход котел вкл. до, но без изход изпарител, вкл. управление и спомагателни топлопреносни повърхности. Съгласно Квалификационна система с Референтен No-125-105-13. От точка 20.01.01 до точка 20.01.18.</t>
  </si>
  <si>
    <t>Лого на фирмата</t>
  </si>
  <si>
    <r>
      <rPr>
        <b/>
        <sz val="18"/>
        <color theme="1"/>
        <rFont val="Calibri"/>
        <family val="2"/>
        <charset val="204"/>
        <scheme val="minor"/>
      </rPr>
      <t xml:space="preserve">Ценова оферта </t>
    </r>
    <r>
      <rPr>
        <sz val="11"/>
        <color theme="1"/>
        <rFont val="Calibri"/>
        <family val="2"/>
        <charset val="204"/>
        <scheme val="minor"/>
      </rPr>
      <t xml:space="preserve">
</t>
    </r>
    <r>
      <rPr>
        <sz val="12"/>
        <color theme="1"/>
        <rFont val="Calibri"/>
        <family val="2"/>
        <charset val="204"/>
        <scheme val="minor"/>
      </rPr>
      <t>към количествена сметка 20HA$00-PC402 .
Среден ремонт на Енерго Блок 2 – Нагревни повърхности
Съгласно Квалификационна система с Референтен No-125-105-13.</t>
    </r>
  </si>
  <si>
    <t>20.01.01.09</t>
  </si>
  <si>
    <t>20.01.02.09</t>
  </si>
  <si>
    <t>Изолиране на първите до стената серпентини на ЕКО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</si>
</sst>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sz val="11"/>
      <color theme="1"/>
      <name val="Calibri"/>
      <family val="2"/>
      <charset val="204"/>
    </font>
    <font>
      <b/>
      <sz val="11"/>
      <name val="Calibri"/>
      <family val="2"/>
      <charset val="204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7"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2" fillId="0" borderId="1" xfId="0" applyFont="1" applyBorder="1" applyAlignment="1" applyProtection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/>
    <xf numFmtId="0" fontId="0" fillId="0" borderId="0" xfId="0" applyFont="1"/>
    <xf numFmtId="0" fontId="0" fillId="0" borderId="1" xfId="0" applyFont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2" borderId="2" xfId="0" applyFont="1" applyFill="1" applyBorder="1" applyAlignment="1" applyProtection="1">
      <alignment horizontal="left" vertical="center" wrapText="1"/>
    </xf>
    <xf numFmtId="0" fontId="2" fillId="2" borderId="2" xfId="0" applyFont="1" applyFill="1" applyBorder="1" applyAlignment="1" applyProtection="1">
      <alignment vertical="center" wrapText="1"/>
    </xf>
    <xf numFmtId="0" fontId="4" fillId="2" borderId="1" xfId="0" applyFont="1" applyFill="1" applyBorder="1" applyAlignment="1">
      <alignment wrapText="1"/>
    </xf>
    <xf numFmtId="0" fontId="2" fillId="2" borderId="2" xfId="0" applyFont="1" applyFill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center"/>
      <protection locked="0"/>
    </xf>
    <xf numFmtId="0" fontId="0" fillId="0" borderId="0" xfId="0" applyProtection="1">
      <protection locked="0"/>
    </xf>
    <xf numFmtId="0" fontId="1" fillId="3" borderId="1" xfId="0" applyFont="1" applyFill="1" applyBorder="1" applyProtection="1">
      <protection locked="0"/>
    </xf>
    <xf numFmtId="0" fontId="4" fillId="0" borderId="0" xfId="0" applyFont="1" applyBorder="1" applyAlignment="1">
      <alignment horizontal="center" vertical="center" wrapText="1"/>
    </xf>
    <xf numFmtId="0" fontId="0" fillId="0" borderId="0" xfId="0" applyProtection="1"/>
    <xf numFmtId="0" fontId="2" fillId="0" borderId="4" xfId="0" applyFont="1" applyFill="1" applyBorder="1" applyAlignment="1" applyProtection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Protection="1">
      <protection locked="0"/>
    </xf>
    <xf numFmtId="0" fontId="1" fillId="3" borderId="1" xfId="0" applyFont="1" applyFill="1" applyBorder="1" applyAlignment="1" applyProtection="1">
      <alignment horizontal="center"/>
    </xf>
    <xf numFmtId="0" fontId="2" fillId="0" borderId="1" xfId="0" applyFont="1" applyBorder="1" applyAlignment="1">
      <alignment vertical="center" wrapText="1"/>
    </xf>
    <xf numFmtId="0" fontId="0" fillId="4" borderId="0" xfId="0" applyFill="1"/>
    <xf numFmtId="0" fontId="0" fillId="4" borderId="0" xfId="0" applyFill="1" applyAlignment="1">
      <alignment wrapText="1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vertical="center" wrapText="1"/>
    </xf>
    <xf numFmtId="0" fontId="0" fillId="0" borderId="0" xfId="0" applyBorder="1" applyProtection="1">
      <protection locked="0"/>
    </xf>
    <xf numFmtId="0" fontId="0" fillId="0" borderId="0" xfId="0" applyBorder="1" applyProtection="1"/>
    <xf numFmtId="0" fontId="4" fillId="0" borderId="3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0" fillId="4" borderId="0" xfId="0" applyFill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1" fillId="0" borderId="1" xfId="0" applyFont="1" applyBorder="1" applyProtection="1"/>
    <xf numFmtId="0" fontId="6" fillId="0" borderId="1" xfId="0" applyFont="1" applyBorder="1" applyAlignment="1">
      <alignment horizontal="center" vertical="center"/>
    </xf>
    <xf numFmtId="0" fontId="6" fillId="0" borderId="1" xfId="0" applyFont="1" applyFill="1" applyBorder="1"/>
    <xf numFmtId="0" fontId="2" fillId="0" borderId="1" xfId="0" applyFont="1" applyBorder="1" applyAlignment="1" applyProtection="1">
      <alignment horizontal="left" vertical="center" wrapText="1"/>
    </xf>
    <xf numFmtId="0" fontId="5" fillId="2" borderId="1" xfId="0" applyFont="1" applyFill="1" applyBorder="1"/>
    <xf numFmtId="0" fontId="1" fillId="2" borderId="1" xfId="0" applyFont="1" applyFill="1" applyBorder="1" applyProtection="1"/>
    <xf numFmtId="0" fontId="4" fillId="2" borderId="1" xfId="0" applyFont="1" applyFill="1" applyBorder="1" applyAlignment="1" applyProtection="1">
      <alignment horizontal="left" vertical="center" wrapText="1"/>
    </xf>
    <xf numFmtId="0" fontId="2" fillId="2" borderId="1" xfId="0" applyFont="1" applyFill="1" applyBorder="1" applyAlignment="1" applyProtection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Protection="1">
      <protection locked="0"/>
    </xf>
    <xf numFmtId="1" fontId="2" fillId="2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center" vertical="center" wrapText="1"/>
    </xf>
    <xf numFmtId="0" fontId="1" fillId="2" borderId="1" xfId="0" applyFont="1" applyFill="1" applyBorder="1"/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horizontal="center" vertical="center"/>
    </xf>
    <xf numFmtId="14" fontId="5" fillId="2" borderId="1" xfId="0" applyNumberFormat="1" applyFont="1" applyFill="1" applyBorder="1"/>
    <xf numFmtId="0" fontId="5" fillId="2" borderId="2" xfId="0" applyFont="1" applyFill="1" applyBorder="1"/>
    <xf numFmtId="0" fontId="2" fillId="0" borderId="2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49" fontId="1" fillId="2" borderId="1" xfId="0" applyNumberFormat="1" applyFont="1" applyFill="1" applyBorder="1" applyProtection="1"/>
    <xf numFmtId="0" fontId="0" fillId="0" borderId="1" xfId="0" applyBorder="1" applyProtection="1"/>
    <xf numFmtId="0" fontId="4" fillId="0" borderId="1" xfId="0" applyFont="1" applyBorder="1" applyAlignment="1" applyProtection="1">
      <alignment vertical="center" wrapText="1"/>
    </xf>
    <xf numFmtId="0" fontId="0" fillId="0" borderId="1" xfId="0" applyFill="1" applyBorder="1" applyAlignment="1" applyProtection="1">
      <alignment wrapText="1"/>
    </xf>
    <xf numFmtId="1" fontId="0" fillId="0" borderId="0" xfId="0" applyNumberFormat="1"/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1" fillId="0" borderId="0" xfId="0" applyFont="1" applyAlignment="1" applyProtection="1">
      <alignment horizontal="center" wrapText="1"/>
      <protection locked="0"/>
    </xf>
    <xf numFmtId="0" fontId="0" fillId="0" borderId="0" xfId="0" applyFont="1" applyAlignment="1" applyProtection="1">
      <alignment horizontal="center" wrapText="1"/>
      <protection locked="0"/>
    </xf>
    <xf numFmtId="0" fontId="7" fillId="0" borderId="0" xfId="0" applyFont="1" applyAlignment="1" applyProtection="1">
      <alignment horizontal="center" wrapText="1"/>
      <protection locked="0"/>
    </xf>
    <xf numFmtId="0" fontId="0" fillId="0" borderId="0" xfId="0" applyAlignment="1" applyProtection="1">
      <alignment horizontal="center"/>
      <protection locked="0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8"/>
  <sheetViews>
    <sheetView tabSelected="1" topLeftCell="A2" workbookViewId="0">
      <selection activeCell="I3" sqref="I3:J3"/>
    </sheetView>
  </sheetViews>
  <sheetFormatPr defaultRowHeight="15" x14ac:dyDescent="0.25"/>
  <cols>
    <col min="1" max="1" width="15.140625" style="7" customWidth="1"/>
    <col min="2" max="2" width="14.5703125" customWidth="1"/>
    <col min="3" max="3" width="48.140625" customWidth="1"/>
    <col min="4" max="4" width="6" style="14" customWidth="1"/>
    <col min="5" max="5" width="7.42578125" style="14" customWidth="1"/>
    <col min="6" max="6" width="8.140625" style="14" customWidth="1"/>
    <col min="7" max="7" width="10.85546875" style="14" customWidth="1"/>
    <col min="8" max="8" width="20" hidden="1" customWidth="1"/>
    <col min="9" max="9" width="16.85546875" customWidth="1"/>
  </cols>
  <sheetData>
    <row r="1" spans="1:10" ht="48" customHeight="1" x14ac:dyDescent="0.25">
      <c r="A1" s="76" t="s">
        <v>209</v>
      </c>
      <c r="B1" s="76"/>
      <c r="C1" s="76"/>
      <c r="D1" s="76"/>
      <c r="E1" s="76"/>
      <c r="F1" s="76"/>
      <c r="G1" s="76"/>
    </row>
    <row r="2" spans="1:10" ht="72" customHeight="1" x14ac:dyDescent="0.25">
      <c r="A2" s="74" t="s">
        <v>210</v>
      </c>
      <c r="B2" s="75"/>
      <c r="C2" s="75"/>
      <c r="D2" s="75"/>
      <c r="E2" s="75"/>
      <c r="F2" s="75"/>
      <c r="G2" s="75"/>
    </row>
    <row r="3" spans="1:10" s="5" customFormat="1" ht="45" x14ac:dyDescent="0.25">
      <c r="A3" s="8" t="s">
        <v>0</v>
      </c>
      <c r="B3" s="2" t="s">
        <v>1</v>
      </c>
      <c r="C3" s="3" t="s">
        <v>2</v>
      </c>
      <c r="D3" s="11" t="s">
        <v>3</v>
      </c>
      <c r="E3" s="52" t="s">
        <v>4</v>
      </c>
      <c r="F3" s="12" t="s">
        <v>5</v>
      </c>
      <c r="G3" s="12" t="s">
        <v>6</v>
      </c>
      <c r="I3" s="73"/>
      <c r="J3" s="73"/>
    </row>
    <row r="4" spans="1:10" s="5" customFormat="1" ht="106.5" customHeight="1" x14ac:dyDescent="0.25">
      <c r="A4" s="15"/>
      <c r="B4" s="16"/>
      <c r="C4" s="17" t="s">
        <v>208</v>
      </c>
      <c r="D4" s="18"/>
      <c r="E4" s="18"/>
      <c r="F4" s="18"/>
      <c r="G4" s="18">
        <f>SUM(H5:H92)</f>
        <v>0</v>
      </c>
      <c r="H4" s="19"/>
      <c r="I4" s="19"/>
      <c r="J4" s="19"/>
    </row>
    <row r="5" spans="1:10" s="6" customFormat="1" x14ac:dyDescent="0.25">
      <c r="A5" s="53" t="s">
        <v>79</v>
      </c>
      <c r="B5" s="53" t="s">
        <v>17</v>
      </c>
      <c r="C5" s="54" t="s">
        <v>130</v>
      </c>
      <c r="D5" s="55"/>
      <c r="E5" s="55"/>
      <c r="F5" s="55"/>
      <c r="G5" s="55">
        <f>SUM(G6:G14)</f>
        <v>0</v>
      </c>
      <c r="H5" s="6">
        <f>G5</f>
        <v>0</v>
      </c>
      <c r="I5" s="27"/>
      <c r="J5" s="27"/>
    </row>
    <row r="6" spans="1:10" ht="30" x14ac:dyDescent="0.25">
      <c r="A6" s="9" t="s">
        <v>80</v>
      </c>
      <c r="B6" s="9"/>
      <c r="C6" s="10" t="s">
        <v>18</v>
      </c>
      <c r="D6" s="13">
        <v>32</v>
      </c>
      <c r="E6" s="13" t="s">
        <v>7</v>
      </c>
      <c r="F6" s="21"/>
      <c r="G6" s="13">
        <f>D6*F6</f>
        <v>0</v>
      </c>
      <c r="I6" s="20"/>
      <c r="J6" s="20"/>
    </row>
    <row r="7" spans="1:10" ht="30" x14ac:dyDescent="0.25">
      <c r="A7" s="9" t="s">
        <v>81</v>
      </c>
      <c r="B7" s="9"/>
      <c r="C7" s="10" t="s">
        <v>19</v>
      </c>
      <c r="D7" s="13">
        <v>5</v>
      </c>
      <c r="E7" s="13" t="s">
        <v>8</v>
      </c>
      <c r="F7" s="21"/>
      <c r="G7" s="13">
        <f t="shared" ref="G7:G14" si="0">D7*F7</f>
        <v>0</v>
      </c>
      <c r="I7" s="20"/>
      <c r="J7" s="20"/>
    </row>
    <row r="8" spans="1:10" ht="30" x14ac:dyDescent="0.25">
      <c r="A8" s="9" t="s">
        <v>137</v>
      </c>
      <c r="B8" s="9"/>
      <c r="C8" s="10" t="s">
        <v>20</v>
      </c>
      <c r="D8" s="13">
        <v>4</v>
      </c>
      <c r="E8" s="13" t="s">
        <v>7</v>
      </c>
      <c r="F8" s="21"/>
      <c r="G8" s="13">
        <f t="shared" si="0"/>
        <v>0</v>
      </c>
      <c r="I8" s="20"/>
      <c r="J8" s="20"/>
    </row>
    <row r="9" spans="1:10" ht="30" x14ac:dyDescent="0.25">
      <c r="A9" s="9" t="s">
        <v>82</v>
      </c>
      <c r="B9" s="9"/>
      <c r="C9" s="10" t="s">
        <v>21</v>
      </c>
      <c r="D9" s="13">
        <v>15</v>
      </c>
      <c r="E9" s="13" t="s">
        <v>7</v>
      </c>
      <c r="F9" s="21"/>
      <c r="G9" s="13">
        <f t="shared" si="0"/>
        <v>0</v>
      </c>
      <c r="I9" s="20"/>
      <c r="J9" s="20"/>
    </row>
    <row r="10" spans="1:10" x14ac:dyDescent="0.25">
      <c r="A10" s="9" t="s">
        <v>83</v>
      </c>
      <c r="B10" s="9"/>
      <c r="C10" s="10" t="s">
        <v>22</v>
      </c>
      <c r="D10" s="13">
        <v>8</v>
      </c>
      <c r="E10" s="13" t="s">
        <v>7</v>
      </c>
      <c r="F10" s="21"/>
      <c r="G10" s="13">
        <f t="shared" si="0"/>
        <v>0</v>
      </c>
      <c r="I10" s="20"/>
      <c r="J10" s="20"/>
    </row>
    <row r="11" spans="1:10" x14ac:dyDescent="0.25">
      <c r="A11" s="9" t="s">
        <v>138</v>
      </c>
      <c r="B11" s="9"/>
      <c r="C11" s="10" t="s">
        <v>23</v>
      </c>
      <c r="D11" s="13">
        <v>3</v>
      </c>
      <c r="E11" s="13" t="s">
        <v>9</v>
      </c>
      <c r="F11" s="21"/>
      <c r="G11" s="13">
        <f t="shared" si="0"/>
        <v>0</v>
      </c>
      <c r="I11" s="20"/>
      <c r="J11" s="20"/>
    </row>
    <row r="12" spans="1:10" ht="30" x14ac:dyDescent="0.25">
      <c r="A12" s="9" t="s">
        <v>139</v>
      </c>
      <c r="B12" s="9"/>
      <c r="C12" s="10" t="s">
        <v>24</v>
      </c>
      <c r="D12" s="13">
        <v>24</v>
      </c>
      <c r="E12" s="13" t="s">
        <v>7</v>
      </c>
      <c r="F12" s="21"/>
      <c r="G12" s="13">
        <f t="shared" si="0"/>
        <v>0</v>
      </c>
      <c r="I12" s="20"/>
      <c r="J12" s="20"/>
    </row>
    <row r="13" spans="1:10" ht="30" x14ac:dyDescent="0.25">
      <c r="A13" s="9" t="s">
        <v>84</v>
      </c>
      <c r="B13" s="9"/>
      <c r="C13" s="66" t="s">
        <v>213</v>
      </c>
      <c r="D13" s="13">
        <v>16</v>
      </c>
      <c r="E13" s="13" t="s">
        <v>7</v>
      </c>
      <c r="F13" s="21"/>
      <c r="G13" s="13">
        <f t="shared" si="0"/>
        <v>0</v>
      </c>
      <c r="I13" s="20"/>
      <c r="J13" s="20"/>
    </row>
    <row r="14" spans="1:10" ht="30" x14ac:dyDescent="0.25">
      <c r="A14" s="9" t="s">
        <v>211</v>
      </c>
      <c r="B14" s="9"/>
      <c r="C14" s="10" t="s">
        <v>111</v>
      </c>
      <c r="D14" s="13">
        <v>2</v>
      </c>
      <c r="E14" s="13" t="s">
        <v>7</v>
      </c>
      <c r="F14" s="21"/>
      <c r="G14" s="13">
        <f t="shared" si="0"/>
        <v>0</v>
      </c>
      <c r="I14" s="20"/>
      <c r="J14" s="20"/>
    </row>
    <row r="15" spans="1:10" s="6" customFormat="1" x14ac:dyDescent="0.25">
      <c r="A15" s="53" t="s">
        <v>140</v>
      </c>
      <c r="B15" s="53" t="s">
        <v>25</v>
      </c>
      <c r="C15" s="54" t="s">
        <v>26</v>
      </c>
      <c r="D15" s="55"/>
      <c r="E15" s="55"/>
      <c r="F15" s="55"/>
      <c r="G15" s="55">
        <f>SUM(G16:G24)</f>
        <v>0</v>
      </c>
      <c r="H15" s="6">
        <f>G15</f>
        <v>0</v>
      </c>
      <c r="I15" s="20"/>
      <c r="J15" s="27"/>
    </row>
    <row r="16" spans="1:10" ht="30" x14ac:dyDescent="0.25">
      <c r="A16" s="9" t="s">
        <v>141</v>
      </c>
      <c r="B16" s="9"/>
      <c r="C16" s="10" t="s">
        <v>27</v>
      </c>
      <c r="D16" s="13">
        <v>16</v>
      </c>
      <c r="E16" s="13" t="s">
        <v>7</v>
      </c>
      <c r="F16" s="21"/>
      <c r="G16" s="13">
        <f t="shared" ref="G16:G24" si="1">D16*F16</f>
        <v>0</v>
      </c>
      <c r="I16" s="20"/>
      <c r="J16" s="20"/>
    </row>
    <row r="17" spans="1:10" ht="30" x14ac:dyDescent="0.25">
      <c r="A17" s="9" t="s">
        <v>142</v>
      </c>
      <c r="B17" s="9"/>
      <c r="C17" s="10" t="s">
        <v>28</v>
      </c>
      <c r="D17" s="13">
        <v>2</v>
      </c>
      <c r="E17" s="13" t="s">
        <v>8</v>
      </c>
      <c r="F17" s="21"/>
      <c r="G17" s="13">
        <f t="shared" si="1"/>
        <v>0</v>
      </c>
      <c r="I17" s="20"/>
      <c r="J17" s="20"/>
    </row>
    <row r="18" spans="1:10" ht="30" x14ac:dyDescent="0.25">
      <c r="A18" s="9" t="s">
        <v>143</v>
      </c>
      <c r="B18" s="9"/>
      <c r="C18" s="10" t="s">
        <v>29</v>
      </c>
      <c r="D18" s="13">
        <v>4</v>
      </c>
      <c r="E18" s="13" t="s">
        <v>7</v>
      </c>
      <c r="F18" s="21"/>
      <c r="G18" s="13">
        <f t="shared" si="1"/>
        <v>0</v>
      </c>
      <c r="I18" s="20"/>
      <c r="J18" s="20"/>
    </row>
    <row r="19" spans="1:10" ht="30" x14ac:dyDescent="0.25">
      <c r="A19" s="9" t="s">
        <v>144</v>
      </c>
      <c r="B19" s="9"/>
      <c r="C19" s="10" t="s">
        <v>30</v>
      </c>
      <c r="D19" s="13">
        <v>15</v>
      </c>
      <c r="E19" s="13" t="s">
        <v>7</v>
      </c>
      <c r="F19" s="21"/>
      <c r="G19" s="13">
        <f t="shared" si="1"/>
        <v>0</v>
      </c>
      <c r="I19" s="20"/>
      <c r="J19" s="20"/>
    </row>
    <row r="20" spans="1:10" x14ac:dyDescent="0.25">
      <c r="A20" s="9" t="s">
        <v>145</v>
      </c>
      <c r="B20" s="9"/>
      <c r="C20" s="10" t="s">
        <v>31</v>
      </c>
      <c r="D20" s="13">
        <v>4</v>
      </c>
      <c r="E20" s="13" t="s">
        <v>7</v>
      </c>
      <c r="F20" s="21"/>
      <c r="G20" s="13">
        <f t="shared" si="1"/>
        <v>0</v>
      </c>
      <c r="I20" s="20"/>
      <c r="J20" s="20"/>
    </row>
    <row r="21" spans="1:10" x14ac:dyDescent="0.25">
      <c r="A21" s="9" t="s">
        <v>146</v>
      </c>
      <c r="B21" s="9"/>
      <c r="C21" s="10" t="s">
        <v>32</v>
      </c>
      <c r="D21" s="13">
        <v>3</v>
      </c>
      <c r="E21" s="13" t="s">
        <v>9</v>
      </c>
      <c r="F21" s="21"/>
      <c r="G21" s="13">
        <f t="shared" si="1"/>
        <v>0</v>
      </c>
      <c r="I21" s="20"/>
      <c r="J21" s="20"/>
    </row>
    <row r="22" spans="1:10" ht="30" x14ac:dyDescent="0.25">
      <c r="A22" s="9" t="s">
        <v>147</v>
      </c>
      <c r="B22" s="9"/>
      <c r="C22" s="10" t="s">
        <v>33</v>
      </c>
      <c r="D22" s="13">
        <v>12</v>
      </c>
      <c r="E22" s="13" t="s">
        <v>7</v>
      </c>
      <c r="F22" s="21"/>
      <c r="G22" s="13">
        <f t="shared" si="1"/>
        <v>0</v>
      </c>
      <c r="I22" s="20"/>
      <c r="J22" s="20"/>
    </row>
    <row r="23" spans="1:10" ht="30" x14ac:dyDescent="0.25">
      <c r="A23" s="9" t="s">
        <v>148</v>
      </c>
      <c r="B23" s="9"/>
      <c r="C23" s="66" t="s">
        <v>213</v>
      </c>
      <c r="D23" s="13">
        <v>8</v>
      </c>
      <c r="E23" s="13" t="s">
        <v>7</v>
      </c>
      <c r="F23" s="21"/>
      <c r="G23" s="13">
        <f t="shared" si="1"/>
        <v>0</v>
      </c>
      <c r="I23" s="20"/>
      <c r="J23" s="20"/>
    </row>
    <row r="24" spans="1:10" ht="30" x14ac:dyDescent="0.25">
      <c r="A24" s="9" t="s">
        <v>212</v>
      </c>
      <c r="B24" s="9"/>
      <c r="C24" s="10" t="s">
        <v>112</v>
      </c>
      <c r="D24" s="13">
        <v>2</v>
      </c>
      <c r="E24" s="13" t="s">
        <v>7</v>
      </c>
      <c r="F24" s="21"/>
      <c r="G24" s="13">
        <f t="shared" si="1"/>
        <v>0</v>
      </c>
      <c r="I24" s="20"/>
      <c r="J24" s="20"/>
    </row>
    <row r="25" spans="1:10" s="6" customFormat="1" x14ac:dyDescent="0.25">
      <c r="A25" s="53" t="s">
        <v>85</v>
      </c>
      <c r="B25" s="53" t="s">
        <v>34</v>
      </c>
      <c r="C25" s="54" t="s">
        <v>35</v>
      </c>
      <c r="D25" s="55"/>
      <c r="E25" s="55"/>
      <c r="F25" s="55"/>
      <c r="G25" s="55">
        <f>SUM(G26:G28)</f>
        <v>0</v>
      </c>
      <c r="H25" s="6">
        <f>G25</f>
        <v>0</v>
      </c>
      <c r="I25" s="20"/>
      <c r="J25" s="27"/>
    </row>
    <row r="26" spans="1:10" ht="30" x14ac:dyDescent="0.25">
      <c r="A26" s="9" t="s">
        <v>86</v>
      </c>
      <c r="B26" s="9"/>
      <c r="C26" s="10" t="s">
        <v>36</v>
      </c>
      <c r="D26" s="13">
        <v>10</v>
      </c>
      <c r="E26" s="13" t="s">
        <v>7</v>
      </c>
      <c r="F26" s="21"/>
      <c r="G26" s="13">
        <f t="shared" ref="G26:G28" si="2">D26*F26</f>
        <v>0</v>
      </c>
      <c r="I26" s="20"/>
      <c r="J26" s="20"/>
    </row>
    <row r="27" spans="1:10" ht="30" x14ac:dyDescent="0.25">
      <c r="A27" s="9" t="s">
        <v>87</v>
      </c>
      <c r="B27" s="9"/>
      <c r="C27" s="10" t="s">
        <v>37</v>
      </c>
      <c r="D27" s="13">
        <v>2</v>
      </c>
      <c r="E27" s="13" t="s">
        <v>7</v>
      </c>
      <c r="F27" s="21"/>
      <c r="G27" s="13">
        <f t="shared" si="2"/>
        <v>0</v>
      </c>
      <c r="I27" s="20"/>
      <c r="J27" s="20"/>
    </row>
    <row r="28" spans="1:10" ht="30" x14ac:dyDescent="0.25">
      <c r="A28" s="9" t="s">
        <v>149</v>
      </c>
      <c r="B28" s="9"/>
      <c r="C28" s="10" t="s">
        <v>113</v>
      </c>
      <c r="D28" s="13">
        <v>2</v>
      </c>
      <c r="E28" s="13" t="s">
        <v>7</v>
      </c>
      <c r="F28" s="21"/>
      <c r="G28" s="13">
        <f t="shared" si="2"/>
        <v>0</v>
      </c>
      <c r="I28" s="20"/>
      <c r="J28" s="20"/>
    </row>
    <row r="29" spans="1:10" s="6" customFormat="1" x14ac:dyDescent="0.25">
      <c r="A29" s="53" t="s">
        <v>88</v>
      </c>
      <c r="B29" s="53" t="s">
        <v>38</v>
      </c>
      <c r="C29" s="54" t="s">
        <v>39</v>
      </c>
      <c r="D29" s="55"/>
      <c r="E29" s="55"/>
      <c r="F29" s="55"/>
      <c r="G29" s="55">
        <f>SUM(G30:G33)</f>
        <v>0</v>
      </c>
      <c r="H29" s="6">
        <f>G29</f>
        <v>0</v>
      </c>
      <c r="I29" s="27"/>
      <c r="J29" s="27"/>
    </row>
    <row r="30" spans="1:10" x14ac:dyDescent="0.25">
      <c r="A30" s="9" t="s">
        <v>150</v>
      </c>
      <c r="B30" s="9"/>
      <c r="C30" s="10" t="s">
        <v>40</v>
      </c>
      <c r="D30" s="13">
        <v>3</v>
      </c>
      <c r="E30" s="13" t="s">
        <v>9</v>
      </c>
      <c r="F30" s="21"/>
      <c r="G30" s="13">
        <f t="shared" ref="G30:G38" si="3">D30*F30</f>
        <v>0</v>
      </c>
      <c r="I30" s="20"/>
      <c r="J30" s="20"/>
    </row>
    <row r="31" spans="1:10" ht="30" x14ac:dyDescent="0.25">
      <c r="A31" s="9" t="s">
        <v>151</v>
      </c>
      <c r="B31" s="9"/>
      <c r="C31" s="10" t="s">
        <v>41</v>
      </c>
      <c r="D31" s="13">
        <v>4</v>
      </c>
      <c r="E31" s="13" t="s">
        <v>7</v>
      </c>
      <c r="F31" s="21"/>
      <c r="G31" s="13">
        <f t="shared" si="3"/>
        <v>0</v>
      </c>
      <c r="I31" s="20"/>
      <c r="J31" s="20"/>
    </row>
    <row r="32" spans="1:10" ht="30" x14ac:dyDescent="0.25">
      <c r="A32" s="9" t="s">
        <v>89</v>
      </c>
      <c r="B32" s="9"/>
      <c r="C32" s="10" t="s">
        <v>131</v>
      </c>
      <c r="D32" s="13">
        <v>2</v>
      </c>
      <c r="E32" s="13" t="s">
        <v>7</v>
      </c>
      <c r="F32" s="21"/>
      <c r="G32" s="13">
        <f t="shared" si="3"/>
        <v>0</v>
      </c>
      <c r="I32" s="20"/>
      <c r="J32" s="20"/>
    </row>
    <row r="33" spans="1:10" ht="30" x14ac:dyDescent="0.25">
      <c r="A33" s="9" t="s">
        <v>152</v>
      </c>
      <c r="B33" s="9"/>
      <c r="C33" s="10" t="s">
        <v>114</v>
      </c>
      <c r="D33" s="13">
        <v>2</v>
      </c>
      <c r="E33" s="13" t="s">
        <v>7</v>
      </c>
      <c r="F33" s="21"/>
      <c r="G33" s="13">
        <f t="shared" si="3"/>
        <v>0</v>
      </c>
      <c r="I33" s="20"/>
      <c r="J33" s="20"/>
    </row>
    <row r="34" spans="1:10" s="6" customFormat="1" x14ac:dyDescent="0.25">
      <c r="A34" s="53" t="s">
        <v>90</v>
      </c>
      <c r="B34" s="53" t="s">
        <v>42</v>
      </c>
      <c r="C34" s="54" t="s">
        <v>43</v>
      </c>
      <c r="D34" s="55"/>
      <c r="E34" s="55"/>
      <c r="F34" s="46"/>
      <c r="G34" s="55">
        <f>SUM(G35:G38)</f>
        <v>0</v>
      </c>
      <c r="H34" s="6">
        <f>G34</f>
        <v>0</v>
      </c>
      <c r="I34" s="27"/>
      <c r="J34" s="27"/>
    </row>
    <row r="35" spans="1:10" x14ac:dyDescent="0.25">
      <c r="A35" s="9" t="s">
        <v>153</v>
      </c>
      <c r="B35" s="9"/>
      <c r="C35" s="10" t="s">
        <v>44</v>
      </c>
      <c r="D35" s="13">
        <v>5</v>
      </c>
      <c r="E35" s="13" t="s">
        <v>7</v>
      </c>
      <c r="F35" s="21"/>
      <c r="G35" s="13">
        <f t="shared" si="3"/>
        <v>0</v>
      </c>
      <c r="I35" s="20"/>
      <c r="J35" s="20"/>
    </row>
    <row r="36" spans="1:10" x14ac:dyDescent="0.25">
      <c r="A36" s="9" t="s">
        <v>154</v>
      </c>
      <c r="B36" s="9"/>
      <c r="C36" s="10" t="s">
        <v>132</v>
      </c>
      <c r="D36" s="13">
        <v>3</v>
      </c>
      <c r="E36" s="13" t="s">
        <v>7</v>
      </c>
      <c r="F36" s="21"/>
      <c r="G36" s="13">
        <f t="shared" si="3"/>
        <v>0</v>
      </c>
      <c r="I36" s="20"/>
      <c r="J36" s="20"/>
    </row>
    <row r="37" spans="1:10" ht="30" x14ac:dyDescent="0.25">
      <c r="A37" s="9" t="s">
        <v>91</v>
      </c>
      <c r="B37" s="9"/>
      <c r="C37" s="10" t="s">
        <v>55</v>
      </c>
      <c r="D37" s="13">
        <v>4</v>
      </c>
      <c r="E37" s="13" t="s">
        <v>7</v>
      </c>
      <c r="F37" s="21"/>
      <c r="G37" s="13">
        <f t="shared" si="3"/>
        <v>0</v>
      </c>
      <c r="I37" s="20"/>
      <c r="J37" s="20"/>
    </row>
    <row r="38" spans="1:10" ht="30" x14ac:dyDescent="0.25">
      <c r="A38" s="9" t="s">
        <v>92</v>
      </c>
      <c r="B38" s="9"/>
      <c r="C38" s="10" t="s">
        <v>115</v>
      </c>
      <c r="D38" s="13">
        <v>15</v>
      </c>
      <c r="E38" s="13" t="s">
        <v>7</v>
      </c>
      <c r="F38" s="21"/>
      <c r="G38" s="13">
        <f t="shared" si="3"/>
        <v>0</v>
      </c>
      <c r="I38" s="20"/>
      <c r="J38" s="20"/>
    </row>
    <row r="39" spans="1:10" s="6" customFormat="1" x14ac:dyDescent="0.25">
      <c r="A39" s="53" t="s">
        <v>93</v>
      </c>
      <c r="B39" s="53" t="s">
        <v>45</v>
      </c>
      <c r="C39" s="54" t="s">
        <v>133</v>
      </c>
      <c r="D39" s="55"/>
      <c r="E39" s="55"/>
      <c r="F39" s="55"/>
      <c r="G39" s="55">
        <f>SUM(G40:G47)</f>
        <v>0</v>
      </c>
      <c r="H39" s="6">
        <f>G39</f>
        <v>0</v>
      </c>
      <c r="I39" s="27"/>
      <c r="J39" s="27"/>
    </row>
    <row r="40" spans="1:10" ht="30" x14ac:dyDescent="0.25">
      <c r="A40" s="9" t="s">
        <v>155</v>
      </c>
      <c r="B40" s="9"/>
      <c r="C40" s="10" t="s">
        <v>46</v>
      </c>
      <c r="D40" s="13">
        <v>16</v>
      </c>
      <c r="E40" s="13" t="s">
        <v>7</v>
      </c>
      <c r="F40" s="21"/>
      <c r="G40" s="13">
        <f t="shared" ref="G40:G47" si="4">D40*F40</f>
        <v>0</v>
      </c>
      <c r="I40" s="20"/>
      <c r="J40" s="20"/>
    </row>
    <row r="41" spans="1:10" ht="30" x14ac:dyDescent="0.25">
      <c r="A41" s="9" t="s">
        <v>156</v>
      </c>
      <c r="B41" s="9"/>
      <c r="C41" s="10" t="s">
        <v>47</v>
      </c>
      <c r="D41" s="13">
        <v>3</v>
      </c>
      <c r="E41" s="13" t="s">
        <v>8</v>
      </c>
      <c r="F41" s="21"/>
      <c r="G41" s="13">
        <f t="shared" si="4"/>
        <v>0</v>
      </c>
      <c r="I41" s="20"/>
      <c r="J41" s="20"/>
    </row>
    <row r="42" spans="1:10" ht="30" x14ac:dyDescent="0.25">
      <c r="A42" s="9" t="s">
        <v>157</v>
      </c>
      <c r="B42" s="9"/>
      <c r="C42" s="10" t="s">
        <v>48</v>
      </c>
      <c r="D42" s="13">
        <v>4</v>
      </c>
      <c r="E42" s="13" t="s">
        <v>7</v>
      </c>
      <c r="F42" s="21"/>
      <c r="G42" s="13">
        <f t="shared" si="4"/>
        <v>0</v>
      </c>
      <c r="I42" s="20"/>
      <c r="J42" s="20"/>
    </row>
    <row r="43" spans="1:10" ht="30" x14ac:dyDescent="0.25">
      <c r="A43" s="9" t="s">
        <v>94</v>
      </c>
      <c r="B43" s="9"/>
      <c r="C43" s="10" t="s">
        <v>49</v>
      </c>
      <c r="D43" s="13">
        <v>30</v>
      </c>
      <c r="E43" s="13" t="s">
        <v>7</v>
      </c>
      <c r="F43" s="21"/>
      <c r="G43" s="13">
        <f t="shared" si="4"/>
        <v>0</v>
      </c>
      <c r="I43" s="20"/>
      <c r="J43" s="20"/>
    </row>
    <row r="44" spans="1:10" x14ac:dyDescent="0.25">
      <c r="A44" s="9" t="s">
        <v>158</v>
      </c>
      <c r="B44" s="9"/>
      <c r="C44" s="10" t="s">
        <v>50</v>
      </c>
      <c r="D44" s="13">
        <v>4</v>
      </c>
      <c r="E44" s="13" t="s">
        <v>7</v>
      </c>
      <c r="F44" s="21"/>
      <c r="G44" s="13">
        <f t="shared" si="4"/>
        <v>0</v>
      </c>
      <c r="I44" s="20"/>
      <c r="J44" s="20"/>
    </row>
    <row r="45" spans="1:10" x14ac:dyDescent="0.25">
      <c r="A45" s="9" t="s">
        <v>121</v>
      </c>
      <c r="B45" s="9"/>
      <c r="C45" s="10" t="s">
        <v>51</v>
      </c>
      <c r="D45" s="13">
        <v>3</v>
      </c>
      <c r="E45" s="13" t="s">
        <v>9</v>
      </c>
      <c r="F45" s="21"/>
      <c r="G45" s="13">
        <f t="shared" si="4"/>
        <v>0</v>
      </c>
      <c r="I45" s="20"/>
      <c r="J45" s="20"/>
    </row>
    <row r="46" spans="1:10" ht="30" x14ac:dyDescent="0.25">
      <c r="A46" s="9" t="s">
        <v>159</v>
      </c>
      <c r="B46" s="9"/>
      <c r="C46" s="10" t="s">
        <v>52</v>
      </c>
      <c r="D46" s="13">
        <v>12</v>
      </c>
      <c r="E46" s="13" t="s">
        <v>7</v>
      </c>
      <c r="F46" s="21"/>
      <c r="G46" s="13">
        <f t="shared" si="4"/>
        <v>0</v>
      </c>
      <c r="I46" s="20"/>
      <c r="J46" s="20"/>
    </row>
    <row r="47" spans="1:10" ht="30" x14ac:dyDescent="0.25">
      <c r="A47" s="9" t="s">
        <v>160</v>
      </c>
      <c r="B47" s="9"/>
      <c r="C47" s="10" t="s">
        <v>116</v>
      </c>
      <c r="D47" s="13">
        <v>2</v>
      </c>
      <c r="E47" s="13" t="s">
        <v>7</v>
      </c>
      <c r="F47" s="21"/>
      <c r="G47" s="13">
        <f t="shared" si="4"/>
        <v>0</v>
      </c>
      <c r="I47" s="20"/>
      <c r="J47" s="20"/>
    </row>
    <row r="48" spans="1:10" s="6" customFormat="1" x14ac:dyDescent="0.25">
      <c r="A48" s="53" t="s">
        <v>95</v>
      </c>
      <c r="B48" s="53" t="s">
        <v>53</v>
      </c>
      <c r="C48" s="54" t="s">
        <v>54</v>
      </c>
      <c r="D48" s="55"/>
      <c r="E48" s="55"/>
      <c r="F48" s="55"/>
      <c r="G48" s="55">
        <f>SUM(G49:G54)</f>
        <v>0</v>
      </c>
      <c r="H48" s="6">
        <f>G48</f>
        <v>0</v>
      </c>
      <c r="I48" s="27"/>
      <c r="J48" s="27"/>
    </row>
    <row r="49" spans="1:10" ht="30" x14ac:dyDescent="0.25">
      <c r="A49" s="9" t="s">
        <v>96</v>
      </c>
      <c r="B49" s="9"/>
      <c r="C49" s="10" t="s">
        <v>55</v>
      </c>
      <c r="D49" s="13">
        <v>4</v>
      </c>
      <c r="E49" s="13" t="s">
        <v>7</v>
      </c>
      <c r="F49" s="21"/>
      <c r="G49" s="13">
        <f t="shared" ref="G49:G54" si="5">D49*F49</f>
        <v>0</v>
      </c>
      <c r="I49" s="20"/>
      <c r="J49" s="20"/>
    </row>
    <row r="50" spans="1:10" ht="30" x14ac:dyDescent="0.25">
      <c r="A50" s="9" t="s">
        <v>97</v>
      </c>
      <c r="B50" s="9"/>
      <c r="C50" s="10" t="s">
        <v>56</v>
      </c>
      <c r="D50" s="13">
        <v>2</v>
      </c>
      <c r="E50" s="13" t="s">
        <v>7</v>
      </c>
      <c r="F50" s="21"/>
      <c r="G50" s="13">
        <f t="shared" si="5"/>
        <v>0</v>
      </c>
      <c r="I50" s="20"/>
      <c r="J50" s="20"/>
    </row>
    <row r="51" spans="1:10" ht="30" x14ac:dyDescent="0.25">
      <c r="A51" s="9" t="s">
        <v>161</v>
      </c>
      <c r="B51" s="9"/>
      <c r="C51" s="10" t="s">
        <v>134</v>
      </c>
      <c r="D51" s="13">
        <v>2</v>
      </c>
      <c r="E51" s="13" t="s">
        <v>7</v>
      </c>
      <c r="F51" s="21"/>
      <c r="G51" s="13">
        <f t="shared" si="5"/>
        <v>0</v>
      </c>
      <c r="I51" s="20"/>
      <c r="J51" s="20"/>
    </row>
    <row r="52" spans="1:10" x14ac:dyDescent="0.25">
      <c r="A52" s="9" t="s">
        <v>98</v>
      </c>
      <c r="B52" s="9"/>
      <c r="C52" s="10" t="s">
        <v>57</v>
      </c>
      <c r="D52" s="13">
        <v>2</v>
      </c>
      <c r="E52" s="13" t="s">
        <v>9</v>
      </c>
      <c r="F52" s="21"/>
      <c r="G52" s="13">
        <f t="shared" si="5"/>
        <v>0</v>
      </c>
      <c r="I52" s="20"/>
      <c r="J52" s="20"/>
    </row>
    <row r="53" spans="1:10" ht="30" x14ac:dyDescent="0.25">
      <c r="A53" s="9" t="s">
        <v>99</v>
      </c>
      <c r="B53" s="9"/>
      <c r="C53" s="10" t="s">
        <v>58</v>
      </c>
      <c r="D53" s="13">
        <v>2</v>
      </c>
      <c r="E53" s="13" t="s">
        <v>8</v>
      </c>
      <c r="F53" s="21"/>
      <c r="G53" s="13">
        <f t="shared" si="5"/>
        <v>0</v>
      </c>
      <c r="I53" s="20"/>
      <c r="J53" s="20"/>
    </row>
    <row r="54" spans="1:10" ht="30" x14ac:dyDescent="0.25">
      <c r="A54" s="9" t="s">
        <v>162</v>
      </c>
      <c r="B54" s="9"/>
      <c r="C54" s="10" t="s">
        <v>118</v>
      </c>
      <c r="D54" s="13">
        <v>2</v>
      </c>
      <c r="E54" s="13" t="s">
        <v>7</v>
      </c>
      <c r="F54" s="21"/>
      <c r="G54" s="13">
        <f t="shared" si="5"/>
        <v>0</v>
      </c>
      <c r="I54" s="20"/>
      <c r="J54" s="20"/>
    </row>
    <row r="55" spans="1:10" s="6" customFormat="1" x14ac:dyDescent="0.25">
      <c r="A55" s="53" t="s">
        <v>100</v>
      </c>
      <c r="B55" s="53" t="s">
        <v>59</v>
      </c>
      <c r="C55" s="54" t="s">
        <v>60</v>
      </c>
      <c r="D55" s="55"/>
      <c r="E55" s="55"/>
      <c r="F55" s="55"/>
      <c r="G55" s="55">
        <f>SUM(G56:G60)</f>
        <v>0</v>
      </c>
      <c r="H55" s="6">
        <f>G55</f>
        <v>0</v>
      </c>
      <c r="I55" s="27"/>
      <c r="J55" s="27"/>
    </row>
    <row r="56" spans="1:10" ht="30" x14ac:dyDescent="0.25">
      <c r="A56" s="9" t="s">
        <v>163</v>
      </c>
      <c r="B56" s="9"/>
      <c r="C56" s="10" t="s">
        <v>135</v>
      </c>
      <c r="D56" s="13">
        <v>4</v>
      </c>
      <c r="E56" s="13" t="s">
        <v>7</v>
      </c>
      <c r="F56" s="21"/>
      <c r="G56" s="13">
        <f t="shared" ref="G56:G60" si="6">D56*F56</f>
        <v>0</v>
      </c>
      <c r="I56" s="20"/>
      <c r="J56" s="20"/>
    </row>
    <row r="57" spans="1:10" ht="30" x14ac:dyDescent="0.25">
      <c r="A57" s="9" t="s">
        <v>164</v>
      </c>
      <c r="B57" s="9"/>
      <c r="C57" s="10" t="s">
        <v>61</v>
      </c>
      <c r="D57" s="13">
        <v>2</v>
      </c>
      <c r="E57" s="13" t="s">
        <v>7</v>
      </c>
      <c r="F57" s="21"/>
      <c r="G57" s="13">
        <f t="shared" si="6"/>
        <v>0</v>
      </c>
      <c r="I57" s="20"/>
      <c r="J57" s="20"/>
    </row>
    <row r="58" spans="1:10" x14ac:dyDescent="0.25">
      <c r="A58" s="9" t="s">
        <v>165</v>
      </c>
      <c r="B58" s="9"/>
      <c r="C58" s="10" t="s">
        <v>62</v>
      </c>
      <c r="D58" s="13">
        <v>2</v>
      </c>
      <c r="E58" s="13" t="s">
        <v>9</v>
      </c>
      <c r="F58" s="21"/>
      <c r="G58" s="13">
        <f t="shared" si="6"/>
        <v>0</v>
      </c>
      <c r="I58" s="20"/>
      <c r="J58" s="20"/>
    </row>
    <row r="59" spans="1:10" ht="30" x14ac:dyDescent="0.25">
      <c r="A59" s="9" t="s">
        <v>166</v>
      </c>
      <c r="B59" s="9"/>
      <c r="C59" s="10" t="s">
        <v>63</v>
      </c>
      <c r="D59" s="13">
        <v>2</v>
      </c>
      <c r="E59" s="13" t="s">
        <v>8</v>
      </c>
      <c r="F59" s="21"/>
      <c r="G59" s="13">
        <f t="shared" si="6"/>
        <v>0</v>
      </c>
      <c r="I59" s="20"/>
      <c r="J59" s="20"/>
    </row>
    <row r="60" spans="1:10" ht="30" x14ac:dyDescent="0.25">
      <c r="A60" s="9" t="s">
        <v>167</v>
      </c>
      <c r="B60" s="9"/>
      <c r="C60" s="10" t="s">
        <v>117</v>
      </c>
      <c r="D60" s="13">
        <v>2</v>
      </c>
      <c r="E60" s="13" t="s">
        <v>7</v>
      </c>
      <c r="F60" s="21"/>
      <c r="G60" s="13">
        <f t="shared" si="6"/>
        <v>0</v>
      </c>
      <c r="I60" s="20"/>
      <c r="J60" s="20"/>
    </row>
    <row r="61" spans="1:10" s="6" customFormat="1" x14ac:dyDescent="0.25">
      <c r="A61" s="53" t="s">
        <v>101</v>
      </c>
      <c r="B61" s="53" t="s">
        <v>64</v>
      </c>
      <c r="C61" s="54" t="s">
        <v>65</v>
      </c>
      <c r="D61" s="55"/>
      <c r="E61" s="55"/>
      <c r="F61" s="55"/>
      <c r="G61" s="55">
        <f>SUM(G62:G69)</f>
        <v>0</v>
      </c>
      <c r="H61" s="6">
        <f>G61</f>
        <v>0</v>
      </c>
      <c r="I61" s="27"/>
      <c r="J61" s="27"/>
    </row>
    <row r="62" spans="1:10" ht="30" x14ac:dyDescent="0.25">
      <c r="A62" s="9" t="s">
        <v>168</v>
      </c>
      <c r="B62" s="9"/>
      <c r="C62" s="10" t="s">
        <v>66</v>
      </c>
      <c r="D62" s="13">
        <v>16</v>
      </c>
      <c r="E62" s="13" t="s">
        <v>7</v>
      </c>
      <c r="F62" s="21"/>
      <c r="G62" s="13">
        <f t="shared" ref="G62:G69" si="7">D62*F62</f>
        <v>0</v>
      </c>
      <c r="I62" s="20"/>
      <c r="J62" s="20"/>
    </row>
    <row r="63" spans="1:10" ht="30" x14ac:dyDescent="0.25">
      <c r="A63" s="9" t="s">
        <v>169</v>
      </c>
      <c r="B63" s="9"/>
      <c r="C63" s="10" t="s">
        <v>67</v>
      </c>
      <c r="D63" s="13">
        <v>2</v>
      </c>
      <c r="E63" s="13" t="s">
        <v>8</v>
      </c>
      <c r="F63" s="21"/>
      <c r="G63" s="13">
        <f t="shared" si="7"/>
        <v>0</v>
      </c>
      <c r="I63" s="20"/>
      <c r="J63" s="20"/>
    </row>
    <row r="64" spans="1:10" ht="30" x14ac:dyDescent="0.25">
      <c r="A64" s="9" t="s">
        <v>170</v>
      </c>
      <c r="B64" s="9"/>
      <c r="C64" s="10" t="s">
        <v>68</v>
      </c>
      <c r="D64" s="13">
        <v>4</v>
      </c>
      <c r="E64" s="13" t="s">
        <v>7</v>
      </c>
      <c r="F64" s="21"/>
      <c r="G64" s="13">
        <f t="shared" si="7"/>
        <v>0</v>
      </c>
      <c r="I64" s="20"/>
      <c r="J64" s="20"/>
    </row>
    <row r="65" spans="1:10" ht="30" x14ac:dyDescent="0.25">
      <c r="A65" s="9" t="s">
        <v>171</v>
      </c>
      <c r="B65" s="9"/>
      <c r="C65" s="10" t="s">
        <v>69</v>
      </c>
      <c r="D65" s="13">
        <v>15</v>
      </c>
      <c r="E65" s="13" t="s">
        <v>7</v>
      </c>
      <c r="F65" s="21"/>
      <c r="G65" s="13">
        <f t="shared" si="7"/>
        <v>0</v>
      </c>
      <c r="I65" s="20"/>
      <c r="J65" s="20"/>
    </row>
    <row r="66" spans="1:10" x14ac:dyDescent="0.25">
      <c r="A66" s="9" t="s">
        <v>172</v>
      </c>
      <c r="B66" s="9"/>
      <c r="C66" s="10" t="s">
        <v>70</v>
      </c>
      <c r="D66" s="13">
        <v>4</v>
      </c>
      <c r="E66" s="13" t="s">
        <v>7</v>
      </c>
      <c r="F66" s="21"/>
      <c r="G66" s="13">
        <f t="shared" si="7"/>
        <v>0</v>
      </c>
      <c r="I66" s="20"/>
      <c r="J66" s="20"/>
    </row>
    <row r="67" spans="1:10" x14ac:dyDescent="0.25">
      <c r="A67" s="9" t="s">
        <v>173</v>
      </c>
      <c r="B67" s="9"/>
      <c r="C67" s="10" t="s">
        <v>71</v>
      </c>
      <c r="D67" s="13">
        <v>3</v>
      </c>
      <c r="E67" s="13" t="s">
        <v>9</v>
      </c>
      <c r="F67" s="21"/>
      <c r="G67" s="13">
        <f t="shared" si="7"/>
        <v>0</v>
      </c>
      <c r="I67" s="20"/>
      <c r="J67" s="20"/>
    </row>
    <row r="68" spans="1:10" ht="30" x14ac:dyDescent="0.25">
      <c r="A68" s="9" t="s">
        <v>102</v>
      </c>
      <c r="B68" s="9"/>
      <c r="C68" s="10" t="s">
        <v>72</v>
      </c>
      <c r="D68" s="13">
        <v>12</v>
      </c>
      <c r="E68" s="13" t="s">
        <v>7</v>
      </c>
      <c r="F68" s="21"/>
      <c r="G68" s="13">
        <f t="shared" si="7"/>
        <v>0</v>
      </c>
      <c r="I68" s="20"/>
      <c r="J68" s="20"/>
    </row>
    <row r="69" spans="1:10" ht="30" x14ac:dyDescent="0.25">
      <c r="A69" s="9" t="s">
        <v>103</v>
      </c>
      <c r="B69" s="9"/>
      <c r="C69" s="10" t="s">
        <v>119</v>
      </c>
      <c r="D69" s="13">
        <v>2</v>
      </c>
      <c r="E69" s="13" t="s">
        <v>7</v>
      </c>
      <c r="F69" s="21"/>
      <c r="G69" s="13">
        <f t="shared" si="7"/>
        <v>0</v>
      </c>
      <c r="I69" s="20"/>
      <c r="J69" s="20"/>
    </row>
    <row r="70" spans="1:10" s="6" customFormat="1" x14ac:dyDescent="0.25">
      <c r="A70" s="53" t="s">
        <v>104</v>
      </c>
      <c r="B70" s="53" t="s">
        <v>73</v>
      </c>
      <c r="C70" s="54" t="s">
        <v>74</v>
      </c>
      <c r="D70" s="55"/>
      <c r="E70" s="55"/>
      <c r="F70" s="55"/>
      <c r="G70" s="55">
        <f>SUM(G71:G76)</f>
        <v>0</v>
      </c>
      <c r="H70" s="6">
        <f>G70</f>
        <v>0</v>
      </c>
      <c r="I70" s="27"/>
      <c r="J70" s="27"/>
    </row>
    <row r="71" spans="1:10" ht="30" x14ac:dyDescent="0.25">
      <c r="A71" s="9" t="s">
        <v>105</v>
      </c>
      <c r="B71" s="9"/>
      <c r="C71" s="10" t="s">
        <v>75</v>
      </c>
      <c r="D71" s="13">
        <v>2</v>
      </c>
      <c r="E71" s="13" t="s">
        <v>7</v>
      </c>
      <c r="F71" s="21"/>
      <c r="G71" s="13">
        <f t="shared" ref="G71:G76" si="8">D71*F71</f>
        <v>0</v>
      </c>
      <c r="I71" s="20"/>
      <c r="J71" s="20"/>
    </row>
    <row r="72" spans="1:10" x14ac:dyDescent="0.25">
      <c r="A72" s="9" t="s">
        <v>106</v>
      </c>
      <c r="B72" s="9"/>
      <c r="C72" s="10" t="s">
        <v>136</v>
      </c>
      <c r="D72" s="13">
        <v>2</v>
      </c>
      <c r="E72" s="13" t="s">
        <v>7</v>
      </c>
      <c r="F72" s="21"/>
      <c r="G72" s="13">
        <f t="shared" si="8"/>
        <v>0</v>
      </c>
      <c r="I72" s="20"/>
      <c r="J72" s="20"/>
    </row>
    <row r="73" spans="1:10" ht="30" x14ac:dyDescent="0.25">
      <c r="A73" s="9" t="s">
        <v>174</v>
      </c>
      <c r="B73" s="9"/>
      <c r="C73" s="10" t="s">
        <v>76</v>
      </c>
      <c r="D73" s="13">
        <v>2</v>
      </c>
      <c r="E73" s="13" t="s">
        <v>7</v>
      </c>
      <c r="F73" s="21"/>
      <c r="G73" s="13">
        <f t="shared" si="8"/>
        <v>0</v>
      </c>
      <c r="I73" s="20"/>
      <c r="J73" s="20"/>
    </row>
    <row r="74" spans="1:10" x14ac:dyDescent="0.25">
      <c r="A74" s="9" t="s">
        <v>107</v>
      </c>
      <c r="B74" s="9"/>
      <c r="C74" s="10" t="s">
        <v>77</v>
      </c>
      <c r="D74" s="13">
        <v>2</v>
      </c>
      <c r="E74" s="13" t="s">
        <v>9</v>
      </c>
      <c r="F74" s="21"/>
      <c r="G74" s="13">
        <f t="shared" si="8"/>
        <v>0</v>
      </c>
      <c r="I74" s="20"/>
      <c r="J74" s="20"/>
    </row>
    <row r="75" spans="1:10" ht="30" x14ac:dyDescent="0.25">
      <c r="A75" s="9" t="s">
        <v>108</v>
      </c>
      <c r="B75" s="9"/>
      <c r="C75" s="10" t="s">
        <v>78</v>
      </c>
      <c r="D75" s="13">
        <v>2</v>
      </c>
      <c r="E75" s="13" t="s">
        <v>8</v>
      </c>
      <c r="F75" s="21"/>
      <c r="G75" s="13">
        <f t="shared" si="8"/>
        <v>0</v>
      </c>
      <c r="I75" s="20"/>
      <c r="J75" s="20"/>
    </row>
    <row r="76" spans="1:10" ht="30" x14ac:dyDescent="0.25">
      <c r="A76" s="9" t="s">
        <v>175</v>
      </c>
      <c r="B76" s="9"/>
      <c r="C76" s="10" t="s">
        <v>120</v>
      </c>
      <c r="D76" s="13">
        <v>2</v>
      </c>
      <c r="E76" s="13" t="s">
        <v>7</v>
      </c>
      <c r="F76" s="21"/>
      <c r="G76" s="13">
        <f t="shared" si="8"/>
        <v>0</v>
      </c>
      <c r="I76" s="20"/>
      <c r="J76" s="20"/>
    </row>
    <row r="77" spans="1:10" x14ac:dyDescent="0.25">
      <c r="A77" s="45" t="s">
        <v>109</v>
      </c>
      <c r="B77" s="46"/>
      <c r="C77" s="47" t="s">
        <v>193</v>
      </c>
      <c r="D77" s="48"/>
      <c r="E77" s="49"/>
      <c r="F77" s="50"/>
      <c r="G77" s="51">
        <f>SUM(G78,G83)</f>
        <v>0</v>
      </c>
      <c r="H77" s="67">
        <f>G77</f>
        <v>0</v>
      </c>
      <c r="I77" s="20"/>
      <c r="J77" s="20"/>
    </row>
    <row r="78" spans="1:10" x14ac:dyDescent="0.25">
      <c r="A78" s="45" t="s">
        <v>176</v>
      </c>
      <c r="B78" s="46"/>
      <c r="C78" s="47" t="s">
        <v>123</v>
      </c>
      <c r="D78" s="48"/>
      <c r="E78" s="49"/>
      <c r="F78" s="49"/>
      <c r="G78" s="51">
        <f>SUM(G79:G82)</f>
        <v>0</v>
      </c>
      <c r="I78" s="20"/>
      <c r="J78" s="20"/>
    </row>
    <row r="79" spans="1:10" x14ac:dyDescent="0.25">
      <c r="A79" s="43" t="s">
        <v>177</v>
      </c>
      <c r="B79" s="41"/>
      <c r="C79" s="44" t="s">
        <v>194</v>
      </c>
      <c r="D79" s="4">
        <v>4</v>
      </c>
      <c r="E79" s="42" t="s">
        <v>7</v>
      </c>
      <c r="F79" s="21"/>
      <c r="G79" s="24">
        <f t="shared" ref="G79:G92" si="9">D79*F79</f>
        <v>0</v>
      </c>
      <c r="I79" s="20"/>
      <c r="J79" s="20"/>
    </row>
    <row r="80" spans="1:10" ht="30" x14ac:dyDescent="0.25">
      <c r="A80" s="43" t="s">
        <v>178</v>
      </c>
      <c r="B80" s="41"/>
      <c r="C80" s="44" t="s">
        <v>195</v>
      </c>
      <c r="D80" s="4">
        <v>4</v>
      </c>
      <c r="E80" s="42" t="s">
        <v>7</v>
      </c>
      <c r="F80" s="21"/>
      <c r="G80" s="24">
        <f t="shared" si="9"/>
        <v>0</v>
      </c>
      <c r="I80" s="20"/>
      <c r="J80" s="20"/>
    </row>
    <row r="81" spans="1:10" ht="30" x14ac:dyDescent="0.25">
      <c r="A81" s="43" t="s">
        <v>179</v>
      </c>
      <c r="B81" s="41"/>
      <c r="C81" s="44" t="s">
        <v>196</v>
      </c>
      <c r="D81" s="4">
        <v>4</v>
      </c>
      <c r="E81" s="42" t="s">
        <v>7</v>
      </c>
      <c r="F81" s="21"/>
      <c r="G81" s="24">
        <f t="shared" si="9"/>
        <v>0</v>
      </c>
      <c r="I81" s="20"/>
      <c r="J81" s="20"/>
    </row>
    <row r="82" spans="1:10" x14ac:dyDescent="0.25">
      <c r="A82" s="43" t="s">
        <v>180</v>
      </c>
      <c r="B82" s="41"/>
      <c r="C82" s="44" t="s">
        <v>124</v>
      </c>
      <c r="D82" s="4">
        <v>4</v>
      </c>
      <c r="E82" s="42" t="s">
        <v>7</v>
      </c>
      <c r="F82" s="21"/>
      <c r="G82" s="24">
        <f t="shared" si="9"/>
        <v>0</v>
      </c>
      <c r="I82" s="20"/>
      <c r="J82" s="20"/>
    </row>
    <row r="83" spans="1:10" x14ac:dyDescent="0.25">
      <c r="A83" s="45" t="s">
        <v>181</v>
      </c>
      <c r="B83" s="46"/>
      <c r="C83" s="47" t="s">
        <v>125</v>
      </c>
      <c r="D83" s="48"/>
      <c r="E83" s="49"/>
      <c r="F83" s="49"/>
      <c r="G83" s="51">
        <f>SUM(G84:G92)</f>
        <v>0</v>
      </c>
      <c r="I83" s="20"/>
      <c r="J83" s="20"/>
    </row>
    <row r="84" spans="1:10" ht="60" x14ac:dyDescent="0.25">
      <c r="A84" s="43" t="s">
        <v>182</v>
      </c>
      <c r="B84" s="41"/>
      <c r="C84" s="44" t="s">
        <v>197</v>
      </c>
      <c r="D84" s="4">
        <v>4</v>
      </c>
      <c r="E84" s="42" t="s">
        <v>7</v>
      </c>
      <c r="F84" s="21"/>
      <c r="G84" s="24">
        <f t="shared" si="9"/>
        <v>0</v>
      </c>
      <c r="I84" s="20"/>
      <c r="J84" s="20"/>
    </row>
    <row r="85" spans="1:10" x14ac:dyDescent="0.25">
      <c r="A85" s="43" t="s">
        <v>183</v>
      </c>
      <c r="B85" s="41"/>
      <c r="C85" s="44" t="s">
        <v>198</v>
      </c>
      <c r="D85" s="4">
        <v>4</v>
      </c>
      <c r="E85" s="42" t="s">
        <v>7</v>
      </c>
      <c r="F85" s="21"/>
      <c r="G85" s="24">
        <f t="shared" si="9"/>
        <v>0</v>
      </c>
      <c r="I85" s="20"/>
      <c r="J85" s="20"/>
    </row>
    <row r="86" spans="1:10" ht="30" x14ac:dyDescent="0.25">
      <c r="A86" s="43" t="s">
        <v>184</v>
      </c>
      <c r="B86" s="41"/>
      <c r="C86" s="44" t="s">
        <v>199</v>
      </c>
      <c r="D86" s="4">
        <v>4</v>
      </c>
      <c r="E86" s="42" t="s">
        <v>7</v>
      </c>
      <c r="F86" s="21"/>
      <c r="G86" s="24">
        <f t="shared" si="9"/>
        <v>0</v>
      </c>
      <c r="I86" s="20"/>
      <c r="J86" s="20"/>
    </row>
    <row r="87" spans="1:10" ht="48" customHeight="1" x14ac:dyDescent="0.25">
      <c r="A87" s="43" t="s">
        <v>185</v>
      </c>
      <c r="B87" s="41"/>
      <c r="C87" s="44" t="s">
        <v>200</v>
      </c>
      <c r="D87" s="4">
        <v>55</v>
      </c>
      <c r="E87" s="42" t="s">
        <v>8</v>
      </c>
      <c r="F87" s="21"/>
      <c r="G87" s="24">
        <f t="shared" si="9"/>
        <v>0</v>
      </c>
      <c r="I87" s="20"/>
      <c r="J87" s="20"/>
    </row>
    <row r="88" spans="1:10" ht="45" x14ac:dyDescent="0.25">
      <c r="A88" s="43" t="s">
        <v>186</v>
      </c>
      <c r="B88" s="41"/>
      <c r="C88" s="44" t="s">
        <v>201</v>
      </c>
      <c r="D88" s="4">
        <v>100</v>
      </c>
      <c r="E88" s="42" t="s">
        <v>8</v>
      </c>
      <c r="F88" s="21"/>
      <c r="G88" s="24">
        <f t="shared" si="9"/>
        <v>0</v>
      </c>
      <c r="I88" s="20"/>
      <c r="J88" s="20"/>
    </row>
    <row r="89" spans="1:10" ht="30" x14ac:dyDescent="0.25">
      <c r="A89" s="43" t="s">
        <v>187</v>
      </c>
      <c r="B89" s="41"/>
      <c r="C89" s="44" t="s">
        <v>128</v>
      </c>
      <c r="D89" s="4">
        <v>4</v>
      </c>
      <c r="E89" s="42" t="s">
        <v>7</v>
      </c>
      <c r="F89" s="21"/>
      <c r="G89" s="24">
        <f t="shared" si="9"/>
        <v>0</v>
      </c>
      <c r="I89" s="20"/>
      <c r="J89" s="20"/>
    </row>
    <row r="90" spans="1:10" ht="30" x14ac:dyDescent="0.25">
      <c r="A90" s="43" t="s">
        <v>188</v>
      </c>
      <c r="B90" s="41"/>
      <c r="C90" s="44" t="s">
        <v>129</v>
      </c>
      <c r="D90" s="4">
        <v>4</v>
      </c>
      <c r="E90" s="42" t="s">
        <v>7</v>
      </c>
      <c r="F90" s="21"/>
      <c r="G90" s="24">
        <f t="shared" si="9"/>
        <v>0</v>
      </c>
      <c r="I90" s="20"/>
      <c r="J90" s="20"/>
    </row>
    <row r="91" spans="1:10" ht="60" x14ac:dyDescent="0.25">
      <c r="A91" s="43" t="s">
        <v>189</v>
      </c>
      <c r="B91" s="41"/>
      <c r="C91" s="44" t="s">
        <v>126</v>
      </c>
      <c r="D91" s="4">
        <v>80</v>
      </c>
      <c r="E91" s="42" t="s">
        <v>8</v>
      </c>
      <c r="F91" s="21"/>
      <c r="G91" s="24">
        <f t="shared" si="9"/>
        <v>0</v>
      </c>
      <c r="I91" s="20"/>
      <c r="J91" s="20"/>
    </row>
    <row r="92" spans="1:10" x14ac:dyDescent="0.25">
      <c r="A92" s="43" t="s">
        <v>190</v>
      </c>
      <c r="B92" s="41"/>
      <c r="C92" s="44" t="s">
        <v>127</v>
      </c>
      <c r="D92" s="4">
        <v>60</v>
      </c>
      <c r="E92" s="42" t="s">
        <v>7</v>
      </c>
      <c r="F92" s="21"/>
      <c r="G92" s="24">
        <f t="shared" si="9"/>
        <v>0</v>
      </c>
      <c r="I92" s="20"/>
      <c r="J92" s="20"/>
    </row>
    <row r="93" spans="1:10" s="23" customFormat="1" x14ac:dyDescent="0.25">
      <c r="A93" s="56" t="s">
        <v>122</v>
      </c>
      <c r="B93" s="29"/>
      <c r="C93" s="36" t="s">
        <v>11</v>
      </c>
      <c r="D93" s="39">
        <v>16</v>
      </c>
      <c r="E93" s="40" t="s">
        <v>10</v>
      </c>
      <c r="F93" s="21"/>
      <c r="G93" s="24">
        <f t="shared" ref="G93:G99" si="10">D93*F93</f>
        <v>0</v>
      </c>
      <c r="H93" s="25"/>
      <c r="I93" s="20"/>
      <c r="J93" s="20"/>
    </row>
    <row r="94" spans="1:10" s="23" customFormat="1" x14ac:dyDescent="0.25">
      <c r="A94" s="45" t="s">
        <v>191</v>
      </c>
      <c r="B94" s="29"/>
      <c r="C94" s="36" t="s">
        <v>12</v>
      </c>
      <c r="D94" s="39">
        <v>108</v>
      </c>
      <c r="E94" s="40" t="s">
        <v>10</v>
      </c>
      <c r="F94" s="21"/>
      <c r="G94" s="24">
        <f t="shared" si="10"/>
        <v>0</v>
      </c>
      <c r="H94" s="25"/>
      <c r="I94" s="20"/>
      <c r="J94" s="20"/>
    </row>
    <row r="95" spans="1:10" s="23" customFormat="1" x14ac:dyDescent="0.25">
      <c r="A95" s="45" t="s">
        <v>192</v>
      </c>
      <c r="B95" s="29"/>
      <c r="C95" s="36" t="s">
        <v>15</v>
      </c>
      <c r="D95" s="39">
        <v>36</v>
      </c>
      <c r="E95" s="40" t="s">
        <v>10</v>
      </c>
      <c r="F95" s="21"/>
      <c r="G95" s="24">
        <f t="shared" si="10"/>
        <v>0</v>
      </c>
      <c r="H95" s="25"/>
      <c r="I95" s="20"/>
      <c r="J95" s="20"/>
    </row>
    <row r="96" spans="1:10" s="23" customFormat="1" x14ac:dyDescent="0.25">
      <c r="A96" s="57" t="s">
        <v>110</v>
      </c>
      <c r="B96" s="58"/>
      <c r="C96" s="59" t="s">
        <v>14</v>
      </c>
      <c r="D96" s="60">
        <v>24</v>
      </c>
      <c r="E96" s="61" t="s">
        <v>10</v>
      </c>
      <c r="F96" s="21"/>
      <c r="G96" s="24">
        <f t="shared" si="10"/>
        <v>0</v>
      </c>
      <c r="H96" s="26"/>
      <c r="I96" s="20"/>
      <c r="J96" s="20"/>
    </row>
    <row r="97" spans="1:10" s="23" customFormat="1" x14ac:dyDescent="0.25">
      <c r="A97" s="57" t="s">
        <v>202</v>
      </c>
      <c r="B97" s="58"/>
      <c r="C97" s="62" t="s">
        <v>207</v>
      </c>
      <c r="D97" s="60">
        <v>2</v>
      </c>
      <c r="E97" s="39" t="s">
        <v>7</v>
      </c>
      <c r="F97" s="21"/>
      <c r="G97" s="24">
        <f t="shared" si="10"/>
        <v>0</v>
      </c>
      <c r="H97" s="26"/>
      <c r="I97" s="20"/>
      <c r="J97" s="20"/>
    </row>
    <row r="98" spans="1:10" s="23" customFormat="1" x14ac:dyDescent="0.25">
      <c r="A98" s="57" t="s">
        <v>205</v>
      </c>
      <c r="B98" s="29"/>
      <c r="C98" s="62" t="s">
        <v>203</v>
      </c>
      <c r="D98" s="39">
        <v>2</v>
      </c>
      <c r="E98" s="39" t="s">
        <v>7</v>
      </c>
      <c r="F98" s="21"/>
      <c r="G98" s="24">
        <f t="shared" si="10"/>
        <v>0</v>
      </c>
      <c r="H98" s="26"/>
      <c r="I98" s="20"/>
      <c r="J98" s="20"/>
    </row>
    <row r="99" spans="1:10" s="35" customFormat="1" ht="30" x14ac:dyDescent="0.25">
      <c r="A99" s="63" t="s">
        <v>206</v>
      </c>
      <c r="B99" s="64"/>
      <c r="C99" s="65" t="s">
        <v>204</v>
      </c>
      <c r="D99" s="39">
        <v>1</v>
      </c>
      <c r="E99" s="39" t="s">
        <v>7</v>
      </c>
      <c r="F99" s="21"/>
      <c r="G99" s="24">
        <f t="shared" si="10"/>
        <v>0</v>
      </c>
      <c r="H99" s="25"/>
      <c r="I99" s="34"/>
      <c r="J99" s="34"/>
    </row>
    <row r="100" spans="1:10" s="35" customFormat="1" x14ac:dyDescent="0.25">
      <c r="A100" s="32"/>
      <c r="B100" s="33"/>
      <c r="C100" s="33"/>
      <c r="D100" s="33"/>
      <c r="E100" s="33"/>
      <c r="F100" s="33"/>
      <c r="G100" s="25"/>
      <c r="H100" s="25"/>
      <c r="I100" s="34"/>
      <c r="J100" s="34"/>
    </row>
    <row r="101" spans="1:10" s="23" customFormat="1" ht="15.75" thickBot="1" x14ac:dyDescent="0.3">
      <c r="A101" s="32"/>
      <c r="B101" s="33"/>
      <c r="C101" s="33"/>
      <c r="D101" s="33"/>
      <c r="E101" s="33"/>
      <c r="F101" s="33"/>
      <c r="G101" s="25"/>
      <c r="I101" s="20"/>
      <c r="J101" s="20"/>
    </row>
    <row r="102" spans="1:10" ht="15.75" thickBot="1" x14ac:dyDescent="0.3">
      <c r="A102" s="22"/>
      <c r="B102" s="22"/>
      <c r="C102" s="70" t="s">
        <v>13</v>
      </c>
      <c r="D102" s="71"/>
      <c r="E102" s="71"/>
      <c r="F102" s="72"/>
      <c r="G102" s="28">
        <f>SUM(G4)+SUM(G93:G99)</f>
        <v>0</v>
      </c>
    </row>
    <row r="103" spans="1:10" s="30" customFormat="1" x14ac:dyDescent="0.25">
      <c r="A103"/>
      <c r="B103"/>
      <c r="C103" s="1"/>
      <c r="D103"/>
      <c r="E103"/>
      <c r="F103"/>
      <c r="G103" s="37"/>
    </row>
    <row r="104" spans="1:10" x14ac:dyDescent="0.25">
      <c r="A104" s="30"/>
      <c r="B104" s="30"/>
      <c r="C104" s="31"/>
      <c r="D104" s="30"/>
      <c r="E104" s="30"/>
      <c r="F104" s="30"/>
      <c r="G104" s="38"/>
    </row>
    <row r="105" spans="1:10" x14ac:dyDescent="0.25">
      <c r="A105" s="68" t="s">
        <v>16</v>
      </c>
      <c r="B105" s="69"/>
      <c r="C105" s="69"/>
      <c r="D105" s="69"/>
      <c r="E105" s="69"/>
      <c r="F105" s="69"/>
      <c r="G105" s="69"/>
    </row>
    <row r="106" spans="1:10" x14ac:dyDescent="0.25">
      <c r="A106" s="69"/>
      <c r="B106" s="69"/>
      <c r="C106" s="69"/>
      <c r="D106" s="69"/>
      <c r="E106" s="69"/>
      <c r="F106" s="69"/>
      <c r="G106" s="69"/>
    </row>
    <row r="107" spans="1:10" x14ac:dyDescent="0.25">
      <c r="A107" s="69"/>
      <c r="B107" s="69"/>
      <c r="C107" s="69"/>
      <c r="D107" s="69"/>
      <c r="E107" s="69"/>
      <c r="F107" s="69"/>
      <c r="G107" s="69"/>
    </row>
    <row r="108" spans="1:10" x14ac:dyDescent="0.25">
      <c r="A108" s="69"/>
      <c r="B108" s="69"/>
      <c r="C108" s="69"/>
      <c r="D108" s="69"/>
      <c r="E108" s="69"/>
      <c r="F108" s="69"/>
      <c r="G108" s="69"/>
    </row>
  </sheetData>
  <sheetProtection algorithmName="SHA-512" hashValue="TAsZl9EFsGkgriq/Lcz5cZpKgStmt7pc34xemKoequNBk9TmGpF0PziG5AlRTj93dZi5mAqo8Oq21HS7MHFIAw==" saltValue="l2tjrfsXQeWpTsyWkJneMw==" spinCount="100000" sheet="1" objects="1" scenarios="1" selectLockedCells="1"/>
  <mergeCells count="5">
    <mergeCell ref="A105:G108"/>
    <mergeCell ref="C102:F102"/>
    <mergeCell ref="I3:J3"/>
    <mergeCell ref="A2:G2"/>
    <mergeCell ref="A1:G1"/>
  </mergeCells>
  <pageMargins left="0.19685039370078741" right="0.19685039370078741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1gr.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sdurova</dc:creator>
  <cp:lastModifiedBy>sdurova</cp:lastModifiedBy>
  <cp:lastPrinted>2013-01-31T13:33:31Z</cp:lastPrinted>
  <dcterms:created xsi:type="dcterms:W3CDTF">2012-03-01T08:02:28Z</dcterms:created>
  <dcterms:modified xsi:type="dcterms:W3CDTF">2015-12-09T08:10:09Z</dcterms:modified>
</cp:coreProperties>
</file>